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H7" i="1" l="1"/>
  <c r="G7" i="1" l="1"/>
  <c r="G6" i="1"/>
  <c r="D8" i="1" l="1"/>
  <c r="H6" i="1" l="1"/>
  <c r="H8" i="1" l="1"/>
</calcChain>
</file>

<file path=xl/sharedStrings.xml><?xml version="1.0" encoding="utf-8"?>
<sst xmlns="http://schemas.openxmlformats.org/spreadsheetml/2006/main" count="15" uniqueCount="15">
  <si>
    <t>Здание</t>
  </si>
  <si>
    <t>Помещения по схеме БТИ</t>
  </si>
  <si>
    <t>Итого в месяц арендная плата</t>
  </si>
  <si>
    <t>Общая площадь</t>
  </si>
  <si>
    <t>производственный корпус</t>
  </si>
  <si>
    <t>Стоимость аренды + ЭР, КП, в т.ч. НДС 20%</t>
  </si>
  <si>
    <t>Площадь,    кв.м.</t>
  </si>
  <si>
    <t>2 этаж, помещения
№№ 154-156</t>
  </si>
  <si>
    <t>1 этаж, часть помещения
№ 249</t>
  </si>
  <si>
    <t xml:space="preserve"> Расчёт арендной платы договора аренды 371,8 кв.м.</t>
  </si>
  <si>
    <t>Стоимость аренды за 1 кв.м.,                                    руб. в месяц 
(НДС 20%)</t>
  </si>
  <si>
    <t>Ставка аренды помещений из Отчёта 
№ 027-23 от 19.07.2024 г.</t>
  </si>
  <si>
    <t>789,17 руб. за 1 кв.м. в мес. с НДС (20%), без ЭР и КП</t>
  </si>
  <si>
    <t>601,67  руб. за 1 кв.м. в мес. с НДС (20%), без ЭР и КП</t>
  </si>
  <si>
    <t>Эксплуатационные расходы и коммунальные платежи, руб.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</si>
</sst>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0" xfId="0" applyFont="1"/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tabSelected="1" topLeftCell="B1" zoomScaleNormal="100" workbookViewId="0">
      <selection activeCell="J8" sqref="J8"/>
    </sheetView>
  </sheetViews>
  <sheetFormatPr defaultRowHeight="15" x14ac:dyDescent="0.25"/>
  <cols>
    <col min="1" max="1" width="0" hidden="1" customWidth="1"/>
    <col min="2" max="2" width="18.7109375" customWidth="1"/>
    <col min="3" max="3" width="25" customWidth="1"/>
    <col min="4" max="4" width="9.7109375" customWidth="1"/>
    <col min="5" max="5" width="23.28515625" customWidth="1"/>
    <col min="6" max="6" width="15.7109375" customWidth="1"/>
    <col min="7" max="7" width="17.85546875" customWidth="1"/>
    <col min="8" max="8" width="16.85546875" customWidth="1"/>
  </cols>
  <sheetData>
    <row r="3" spans="2:8" x14ac:dyDescent="0.25">
      <c r="B3" s="16" t="s">
        <v>9</v>
      </c>
      <c r="C3" s="16"/>
      <c r="D3" s="16"/>
      <c r="E3" s="16"/>
      <c r="F3" s="16"/>
      <c r="G3" s="16"/>
      <c r="H3" s="16"/>
    </row>
    <row r="4" spans="2:8" x14ac:dyDescent="0.25">
      <c r="B4" s="13"/>
      <c r="C4" s="13"/>
      <c r="D4" s="13"/>
      <c r="E4" s="13"/>
      <c r="F4" s="13"/>
      <c r="G4" s="13"/>
      <c r="H4" s="13"/>
    </row>
    <row r="5" spans="2:8" ht="77.25" customHeight="1" x14ac:dyDescent="0.25">
      <c r="B5" s="1" t="s">
        <v>0</v>
      </c>
      <c r="C5" s="2" t="s">
        <v>1</v>
      </c>
      <c r="D5" s="3" t="s">
        <v>6</v>
      </c>
      <c r="E5" s="3" t="s">
        <v>11</v>
      </c>
      <c r="F5" s="5" t="s">
        <v>14</v>
      </c>
      <c r="G5" s="3" t="s">
        <v>10</v>
      </c>
      <c r="H5" s="3" t="s">
        <v>5</v>
      </c>
    </row>
    <row r="6" spans="2:8" ht="45" x14ac:dyDescent="0.25">
      <c r="B6" s="19" t="s">
        <v>4</v>
      </c>
      <c r="C6" s="12" t="s">
        <v>7</v>
      </c>
      <c r="D6" s="1">
        <v>45.7</v>
      </c>
      <c r="E6" s="4" t="s">
        <v>12</v>
      </c>
      <c r="F6" s="21">
        <v>46102</v>
      </c>
      <c r="G6" s="14">
        <f>9470/12*D6</f>
        <v>36064.916666666664</v>
      </c>
      <c r="H6" s="6">
        <f>F6+G6</f>
        <v>82166.916666666657</v>
      </c>
    </row>
    <row r="7" spans="2:8" ht="45" x14ac:dyDescent="0.25">
      <c r="B7" s="20"/>
      <c r="C7" s="12" t="s">
        <v>8</v>
      </c>
      <c r="D7" s="1">
        <v>326.10000000000002</v>
      </c>
      <c r="E7" s="4" t="s">
        <v>13</v>
      </c>
      <c r="F7" s="22"/>
      <c r="G7" s="14">
        <f>7220/12*D7</f>
        <v>196203.5</v>
      </c>
      <c r="H7" s="6">
        <f>G7</f>
        <v>196203.5</v>
      </c>
    </row>
    <row r="8" spans="2:8" ht="18" customHeight="1" x14ac:dyDescent="0.25">
      <c r="B8" s="17" t="s">
        <v>3</v>
      </c>
      <c r="C8" s="18"/>
      <c r="D8" s="10">
        <f>D6+D7</f>
        <v>371.8</v>
      </c>
      <c r="E8" s="11"/>
      <c r="F8" s="9" t="s">
        <v>2</v>
      </c>
      <c r="G8" s="9"/>
      <c r="H8" s="7">
        <f>H6+H7</f>
        <v>278370.41666666663</v>
      </c>
    </row>
    <row r="9" spans="2:8" x14ac:dyDescent="0.25">
      <c r="B9" s="13"/>
      <c r="C9" s="13"/>
      <c r="D9" s="13"/>
      <c r="E9" s="13"/>
      <c r="F9" s="13"/>
      <c r="G9" s="13"/>
      <c r="H9" s="13"/>
    </row>
    <row r="10" spans="2:8" x14ac:dyDescent="0.25">
      <c r="B10" s="13"/>
      <c r="C10" s="13"/>
      <c r="D10" s="13"/>
      <c r="E10" s="13"/>
      <c r="F10" s="13"/>
      <c r="G10" s="13"/>
      <c r="H10" s="13"/>
    </row>
    <row r="11" spans="2:8" x14ac:dyDescent="0.25">
      <c r="B11" s="13"/>
      <c r="C11" s="13"/>
      <c r="D11" s="13"/>
      <c r="E11" s="13"/>
      <c r="F11" s="13"/>
      <c r="G11" s="13"/>
      <c r="H11" s="13"/>
    </row>
    <row r="12" spans="2:8" x14ac:dyDescent="0.25">
      <c r="B12" s="15"/>
      <c r="C12" s="15"/>
      <c r="D12" s="15"/>
      <c r="E12" s="15"/>
      <c r="F12" s="15"/>
      <c r="G12" s="15"/>
      <c r="H12" s="15"/>
    </row>
    <row r="13" spans="2:8" x14ac:dyDescent="0.25">
      <c r="B13" s="15"/>
      <c r="C13" s="15"/>
      <c r="D13" s="15"/>
      <c r="E13" s="15"/>
      <c r="F13" s="15"/>
      <c r="G13" s="15"/>
      <c r="H13" s="15"/>
    </row>
    <row r="14" spans="2:8" x14ac:dyDescent="0.25">
      <c r="B14" s="15"/>
      <c r="C14" s="15"/>
      <c r="D14" s="15"/>
      <c r="E14" s="15"/>
      <c r="F14" s="15"/>
      <c r="G14" s="15"/>
      <c r="H14" s="15"/>
    </row>
    <row r="15" spans="2:8" x14ac:dyDescent="0.25">
      <c r="B15" s="15"/>
      <c r="C15" s="15"/>
      <c r="D15" s="15"/>
      <c r="E15" s="15"/>
      <c r="F15" s="15"/>
      <c r="G15" s="15"/>
      <c r="H15" s="15"/>
    </row>
    <row r="16" spans="2:8" x14ac:dyDescent="0.25">
      <c r="B16" s="15"/>
      <c r="C16" s="15"/>
      <c r="D16" s="15"/>
      <c r="E16" s="15"/>
      <c r="F16" s="15"/>
      <c r="G16" s="15"/>
      <c r="H16" s="15"/>
    </row>
    <row r="17" spans="2:8" s="8" customFormat="1" ht="18.75" customHeight="1" x14ac:dyDescent="0.25">
      <c r="B17" s="15"/>
      <c r="C17" s="15"/>
      <c r="D17" s="15"/>
      <c r="E17" s="15"/>
      <c r="F17" s="15"/>
      <c r="G17" s="15"/>
      <c r="H17" s="15"/>
    </row>
    <row r="18" spans="2:8" x14ac:dyDescent="0.25">
      <c r="B18" s="15"/>
      <c r="C18" s="15"/>
      <c r="D18" s="15"/>
      <c r="E18" s="15"/>
      <c r="F18" s="15"/>
      <c r="G18" s="15"/>
      <c r="H18" s="15"/>
    </row>
    <row r="19" spans="2:8" x14ac:dyDescent="0.25">
      <c r="B19" s="15"/>
      <c r="C19" s="15"/>
      <c r="D19" s="15"/>
      <c r="E19" s="15"/>
      <c r="F19" s="15"/>
      <c r="G19" s="15"/>
      <c r="H19" s="15"/>
    </row>
    <row r="20" spans="2:8" x14ac:dyDescent="0.25">
      <c r="B20" s="15"/>
      <c r="C20" s="15"/>
      <c r="D20" s="15"/>
      <c r="E20" s="15"/>
      <c r="F20" s="15"/>
      <c r="G20" s="15"/>
      <c r="H20" s="15"/>
    </row>
    <row r="21" spans="2:8" ht="18" customHeight="1" x14ac:dyDescent="0.25">
      <c r="B21" s="15"/>
      <c r="C21" s="15"/>
      <c r="D21" s="15"/>
      <c r="E21" s="15"/>
      <c r="F21" s="15"/>
      <c r="G21" s="15"/>
      <c r="H21" s="15"/>
    </row>
    <row r="22" spans="2:8" ht="16.5" customHeight="1" x14ac:dyDescent="0.25">
      <c r="B22" s="15"/>
      <c r="C22" s="15"/>
      <c r="D22" s="15"/>
      <c r="E22" s="15"/>
      <c r="F22" s="15"/>
      <c r="G22" s="15"/>
      <c r="H22" s="15"/>
    </row>
    <row r="23" spans="2:8" ht="16.5" customHeight="1" x14ac:dyDescent="0.25">
      <c r="B23" s="15"/>
      <c r="C23" s="15"/>
      <c r="D23" s="15"/>
      <c r="E23" s="15"/>
      <c r="F23" s="15"/>
      <c r="G23" s="15"/>
      <c r="H23" s="15"/>
    </row>
    <row r="24" spans="2:8" ht="15.75" customHeight="1" x14ac:dyDescent="0.25">
      <c r="B24" s="15"/>
      <c r="C24" s="15"/>
      <c r="D24" s="15"/>
      <c r="E24" s="15"/>
      <c r="F24" s="15"/>
      <c r="G24" s="15"/>
      <c r="H24" s="15"/>
    </row>
    <row r="25" spans="2:8" ht="15.75" customHeight="1" x14ac:dyDescent="0.25">
      <c r="B25" s="15"/>
      <c r="C25" s="15"/>
      <c r="D25" s="15"/>
      <c r="E25" s="15"/>
      <c r="F25" s="15"/>
      <c r="G25" s="15"/>
      <c r="H25" s="15"/>
    </row>
    <row r="26" spans="2:8" ht="18.75" customHeight="1" x14ac:dyDescent="0.25">
      <c r="B26" s="15"/>
      <c r="C26" s="15"/>
      <c r="D26" s="15"/>
      <c r="E26" s="15"/>
      <c r="F26" s="15"/>
      <c r="G26" s="15"/>
      <c r="H26" s="15"/>
    </row>
    <row r="27" spans="2:8" x14ac:dyDescent="0.25">
      <c r="B27" s="15"/>
      <c r="C27" s="15"/>
      <c r="D27" s="15"/>
      <c r="E27" s="15"/>
      <c r="F27" s="15"/>
      <c r="G27" s="15"/>
      <c r="H27" s="15"/>
    </row>
    <row r="28" spans="2:8" x14ac:dyDescent="0.25">
      <c r="B28" s="15"/>
      <c r="C28" s="15"/>
      <c r="D28" s="15"/>
      <c r="E28" s="15"/>
      <c r="F28" s="15"/>
      <c r="G28" s="15"/>
      <c r="H28" s="15"/>
    </row>
    <row r="29" spans="2:8" x14ac:dyDescent="0.25">
      <c r="B29" s="15"/>
      <c r="C29" s="15"/>
      <c r="D29" s="15"/>
      <c r="E29" s="15"/>
      <c r="F29" s="15"/>
      <c r="G29" s="15"/>
      <c r="H29" s="15"/>
    </row>
    <row r="31" spans="2:8" ht="16.5" customHeight="1" x14ac:dyDescent="0.25"/>
  </sheetData>
  <mergeCells count="4">
    <mergeCell ref="B3:H3"/>
    <mergeCell ref="B8:C8"/>
    <mergeCell ref="B6:B7"/>
    <mergeCell ref="F6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2024-10-18T11:37:00Z</dcterms:modified>
</cp:coreProperties>
</file>